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philip_stark_giz_de/Documents/1. Vorgänge/10015602 - Georgia/3. WB/"/>
    </mc:Choice>
  </mc:AlternateContent>
  <xr:revisionPtr revIDLastSave="0" documentId="8_{42561C85-9582-4CEB-AE7E-DF7DA67F254C}"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<sst xmlns="http://schemas.openxmlformats.org/spreadsheetml/2006/main" count="185" uniqueCount="94">
  <si>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</si>
  <si>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</si>
  <si>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</si>
  <si>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</si>
  <si>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</si>
  <si>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</si>
  <si>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</si>
  <si>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</si>
  <si>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</si>
  <si>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</si>
  <si>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</si>
  <si>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</si>
  <si>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</si>
  <si>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</si>
  <si>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</si>
  <si>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</si>
  <si>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</si>
  <si>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</si>
  <si>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</si>
  <si>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</si>
  <si>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</si>
  <si>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</si>
  <si>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</si>
  <si>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</si>
  <si>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</si>
  <si>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</si>
  <si>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</si>
  <si>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</si>
  <si>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</si>
  <si>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</si>
  <si>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</si>
  <si>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</si>
  <si>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</si>
  <si>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</si>
  <si>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</si>
  <si>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</si>
  <si>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</si>
  <si>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</si>
  <si>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</si>
  <si>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</si>
  <si>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</si>
  <si>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</si>
  <si>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</si>
  <si>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</si>
  <si>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</si>
  <si>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</si>
  <si>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</si>
  <si>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</si>
  <si>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</si>
  <si>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</si>
  <si>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</si>
  <si>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</si>
  <si>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</si>
  <si>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</si>
  <si>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</si>
  <si>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</si>
  <si>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</si>
  <si>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</si>
  <si>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</si>
  <si>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</si>
  <si>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</si>
  <si>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</si>
  <si>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</si>
  <si>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</si>
  <si>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</si>
  <si>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</si>
  <si>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</si>
  <si>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</si>
  <si>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</si>
  <si>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</si>
  <si>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</si>
  <si>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</si>
  <si>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</si>
  <si>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</si>
  <si>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</si>
  <si>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</si>
  <si>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</si>
  <si>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</si>
  <si>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</si>
  <si>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</si>
  <si>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</si>
  <si>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</si>
  <si>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</si>
  <si>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</si>
  <si>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</si>
  <si>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</si>
  <si>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Georgia</t>
  </si>
  <si>
    <t>Overnight stays abroad: Georgia
Note: Under the BMF travel expense regulations, overnight allowances not exceeding 100% of the lump sum amounts can be submitted for reimbursement against evidence. Up to 75% of the maximum rates specified in the travel expense regulations can be submitted for reimbursement on a lump-sum basis.
Please indicate in the price schedule whether your offer is on a lump-sum basis or against evidence.</t>
  </si>
  <si>
    <t>Round trips to Georgia</t>
  </si>
  <si>
    <t>Budget: Please do not change</t>
  </si>
  <si>
    <t>Travel within the country of assignment, transfer to/from airport etc.</t>
  </si>
  <si>
    <t>The budget contains the following costs: catering service (coffee breaks and lunch)  for a 5-day training for 15 participants.</t>
  </si>
  <si>
    <t>Pool</t>
  </si>
  <si>
    <t>Transportation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</si>
</sst>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68" sqref="A68"/>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79</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82</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30</v>
      </c>
      <c r="E28" s="48"/>
      <c r="F28" s="49">
        <f>D28*E28</f>
        <v>0</v>
      </c>
      <c r="G28" s="12"/>
    </row>
    <row r="29" spans="1:14" x14ac:dyDescent="0.2">
      <c r="A29" s="12" t="s">
        <v>14</v>
      </c>
      <c r="B29" s="22" t="str">
        <f>IFERROR(VLOOKUP(A29,'List of key experts'!$B$12:$D$35,3,0)&amp;" "&amp;VLOOKUP(A29,'List of key experts'!$B$12:$D$35,2,0),"N.N.")</f>
        <v xml:space="preserve">  </v>
      </c>
      <c r="C29" s="8" t="s">
        <v>13</v>
      </c>
      <c r="D29" s="10">
        <v>40</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30</v>
      </c>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N.N.</v>
      </c>
      <c r="C32" s="8" t="s">
        <v>13</v>
      </c>
      <c r="D32" s="10"/>
      <c r="E32" s="48"/>
      <c r="F32" s="49">
        <f t="shared" si="1"/>
        <v>0</v>
      </c>
      <c r="G32" s="12"/>
    </row>
    <row r="33" spans="1:7" hidden="1" outlineLevel="1" x14ac:dyDescent="0.2">
      <c r="A33" s="12" t="s">
        <v>45</v>
      </c>
      <c r="B33" s="22" t="str">
        <f>IFERROR(VLOOKUP(A33,'List of key experts'!$B$12:$D$35,3,0)&amp;" "&amp;VLOOKUP(A33,'List of key experts'!$B$12:$D$35,2,0),"N.N.")</f>
        <v>N.N.</v>
      </c>
      <c r="C33" s="8" t="s">
        <v>13</v>
      </c>
      <c r="D33" s="10"/>
      <c r="E33" s="48"/>
      <c r="F33" s="49">
        <f t="shared" si="1"/>
        <v>0</v>
      </c>
      <c r="G33" s="12"/>
    </row>
    <row r="34" spans="1:7" outlineLevel="1" x14ac:dyDescent="0.2">
      <c r="A34" s="12" t="s">
        <v>55</v>
      </c>
      <c r="B34" s="22" t="str">
        <f>IFERROR(VLOOKUP(A34,'List of key experts'!$B$12:$D$35,3,0)&amp;" "&amp;VLOOKUP(A34,'List of key experts'!$B$12:$D$35,2,0),"N.N.")</f>
        <v>N.N.</v>
      </c>
      <c r="C34" s="8" t="s">
        <v>13</v>
      </c>
      <c r="D34" s="10">
        <v>30</v>
      </c>
      <c r="E34" s="48"/>
      <c r="F34" s="49">
        <f t="shared" si="1"/>
        <v>0</v>
      </c>
      <c r="G34" s="12"/>
    </row>
    <row r="35" spans="1:7" hidden="1" outlineLevel="1" x14ac:dyDescent="0.2">
      <c r="A35" s="12" t="s">
        <v>56</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48"/>
      <c r="F47" s="49">
        <f t="shared" si="4"/>
        <v>0</v>
      </c>
      <c r="G47" s="12"/>
    </row>
    <row r="48" spans="1:7" hidden="1" outlineLevel="1" x14ac:dyDescent="0.2">
      <c r="A48" s="12" t="s">
        <v>45</v>
      </c>
      <c r="B48" s="22" t="str">
        <f>IFERROR(VLOOKUP(A48,'List of key experts'!$B$12:$D$35,3,0)&amp;" "&amp;VLOOKUP(A48,'List of key experts'!$B$12:$D$35,2,0),"N.N.")</f>
        <v>N.N.</v>
      </c>
      <c r="C48" s="8" t="s">
        <v>13</v>
      </c>
      <c r="D48" s="10"/>
      <c r="E48" s="48"/>
      <c r="F48" s="49">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48"/>
      <c r="F49" s="49">
        <f t="shared" si="6"/>
        <v>0</v>
      </c>
      <c r="G49" s="12"/>
    </row>
    <row r="50" spans="1:8" hidden="1" outlineLevel="1" x14ac:dyDescent="0.2">
      <c r="A50" s="12" t="s">
        <v>56</v>
      </c>
      <c r="B50" s="22" t="str">
        <f>IFERROR(VLOOKUP(A50,'List of key experts'!$B$12:$D$35,3,0)&amp;" "&amp;VLOOKUP(A50,'List of key experts'!$B$12:$D$35,2,0),"N.N.")</f>
        <v>N.N.</v>
      </c>
      <c r="C50" s="8" t="s">
        <v>13</v>
      </c>
      <c r="D50" s="10"/>
      <c r="E50" s="48"/>
      <c r="F50" s="49">
        <f t="shared" si="6"/>
        <v>0</v>
      </c>
      <c r="G50" s="12"/>
    </row>
    <row r="51" spans="1:8" hidden="1" outlineLevel="1" x14ac:dyDescent="0.2">
      <c r="A51" s="12" t="s">
        <v>57</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83</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77</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80</v>
      </c>
      <c r="B64" s="12"/>
      <c r="C64" s="12" t="s">
        <v>25</v>
      </c>
      <c r="D64" s="10"/>
      <c r="E64" s="48"/>
      <c r="F64" s="49">
        <f>D64*E64</f>
        <v>0</v>
      </c>
      <c r="G64" s="12"/>
    </row>
    <row r="65" spans="1:7" outlineLevel="1" x14ac:dyDescent="0.2">
      <c r="A65" s="12" t="s">
        <v>75</v>
      </c>
      <c r="B65" s="12"/>
      <c r="C65" s="12" t="s">
        <v>47</v>
      </c>
      <c r="D65" s="10">
        <v>5</v>
      </c>
      <c r="E65" s="48"/>
      <c r="F65" s="49">
        <f t="shared" ref="F65:F70" si="7">D65*E65</f>
        <v>0</v>
      </c>
      <c r="G65" s="12" t="s">
        <v>88</v>
      </c>
    </row>
    <row r="66" spans="1:7" hidden="1" outlineLevel="1" x14ac:dyDescent="0.2">
      <c r="A66" s="12" t="s">
        <v>74</v>
      </c>
      <c r="B66" s="12"/>
      <c r="C66" s="12" t="s">
        <v>25</v>
      </c>
      <c r="D66" s="10"/>
      <c r="E66" s="48"/>
      <c r="F66" s="49">
        <f t="shared" si="7"/>
        <v>0</v>
      </c>
      <c r="G66" s="12"/>
    </row>
    <row r="67" spans="1:7" ht="12" customHeight="1" outlineLevel="1" x14ac:dyDescent="0.2">
      <c r="A67" s="45" t="s">
        <v>73</v>
      </c>
      <c r="B67" s="46"/>
      <c r="C67" s="44" t="s">
        <v>47</v>
      </c>
      <c r="D67" s="10">
        <v>5</v>
      </c>
      <c r="E67" s="48">
        <v>80</v>
      </c>
      <c r="F67" s="49">
        <f t="shared" si="7"/>
        <v>400</v>
      </c>
      <c r="G67" s="12" t="s">
        <v>89</v>
      </c>
    </row>
    <row r="68" spans="1:7" ht="41.25" customHeight="1" outlineLevel="1" x14ac:dyDescent="0.2">
      <c r="A68" s="12" t="s">
        <v>93</v>
      </c>
      <c r="B68" s="12"/>
      <c r="C68" s="12" t="s">
        <v>47</v>
      </c>
      <c r="D68" s="10">
        <v>1</v>
      </c>
      <c r="E68" s="48"/>
      <c r="F68" s="49">
        <f t="shared" si="7"/>
        <v>0</v>
      </c>
      <c r="G68" s="12" t="s">
        <v>90</v>
      </c>
    </row>
    <row r="69" spans="1:7" outlineLevel="1" x14ac:dyDescent="0.2">
      <c r="A69" s="12" t="s">
        <v>78</v>
      </c>
      <c r="B69" s="12"/>
      <c r="C69" s="12" t="s">
        <v>46</v>
      </c>
      <c r="D69" s="10">
        <v>35</v>
      </c>
      <c r="E69" s="48"/>
      <c r="F69" s="49">
        <f t="shared" si="7"/>
        <v>0</v>
      </c>
      <c r="G69" s="12" t="s">
        <v>86</v>
      </c>
    </row>
    <row r="70" spans="1:7" ht="167.25" customHeight="1" outlineLevel="1" x14ac:dyDescent="0.2">
      <c r="A70" s="12" t="s">
        <v>81</v>
      </c>
      <c r="B70" s="12"/>
      <c r="C70" s="12" t="s">
        <v>47</v>
      </c>
      <c r="D70" s="10">
        <v>35</v>
      </c>
      <c r="E70" s="48"/>
      <c r="F70" s="49">
        <f t="shared" si="7"/>
        <v>0</v>
      </c>
      <c r="G70" s="12" t="s">
        <v>87</v>
      </c>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400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83</v>
      </c>
      <c r="B83" s="63"/>
      <c r="C83" s="63"/>
      <c r="D83" s="63"/>
      <c r="E83" s="63"/>
      <c r="F83" s="63"/>
      <c r="G83" s="63"/>
    </row>
    <row r="84" spans="1:7" outlineLevel="1" x14ac:dyDescent="0.2">
      <c r="A84" s="3" t="s">
        <v>49</v>
      </c>
      <c r="B84" s="3"/>
      <c r="C84" s="3" t="s">
        <v>63</v>
      </c>
      <c r="D84" s="3" t="s">
        <v>64</v>
      </c>
      <c r="E84" s="3" t="s">
        <v>24</v>
      </c>
      <c r="F84" s="3" t="s">
        <v>65</v>
      </c>
      <c r="G84" s="3" t="s">
        <v>11</v>
      </c>
    </row>
    <row r="85" spans="1:7" hidden="1" outlineLevel="1" x14ac:dyDescent="0.2">
      <c r="A85" s="43" t="s">
        <v>58</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4" hidden="1" outlineLevel="1" x14ac:dyDescent="0.2">
      <c r="A87" s="12" t="s">
        <v>84</v>
      </c>
      <c r="B87" s="7"/>
      <c r="C87" s="12" t="s">
        <v>25</v>
      </c>
      <c r="D87" s="10"/>
      <c r="E87" s="48"/>
      <c r="F87" s="49">
        <f t="shared" si="10"/>
        <v>0</v>
      </c>
      <c r="G87" s="12"/>
    </row>
    <row r="88" spans="1:7" ht="48" outlineLevel="1" x14ac:dyDescent="0.2">
      <c r="A88" s="12" t="s">
        <v>54</v>
      </c>
      <c r="B88" s="7"/>
      <c r="C88" s="12" t="s">
        <v>47</v>
      </c>
      <c r="D88" s="10">
        <v>1</v>
      </c>
      <c r="E88" s="48"/>
      <c r="F88" s="49">
        <f>D88*E88</f>
        <v>0</v>
      </c>
      <c r="G88" s="12" t="s">
        <v>91</v>
      </c>
    </row>
    <row r="89" spans="1:7" hidden="1" outlineLevel="1" x14ac:dyDescent="0.2">
      <c r="A89" s="11" t="s">
        <v>61</v>
      </c>
      <c r="B89" s="7"/>
      <c r="C89" s="7" t="s">
        <v>47</v>
      </c>
      <c r="D89" s="10"/>
      <c r="E89" s="48"/>
      <c r="F89" s="49">
        <f t="shared" si="10"/>
        <v>0</v>
      </c>
      <c r="G89" s="12"/>
    </row>
    <row r="90" spans="1:7" ht="11.45" customHeight="1" outlineLevel="1" x14ac:dyDescent="0.2">
      <c r="A90" s="47" t="s">
        <v>60</v>
      </c>
      <c r="B90" s="7"/>
      <c r="C90" s="7" t="s">
        <v>47</v>
      </c>
      <c r="D90" s="10">
        <v>1</v>
      </c>
      <c r="E90" s="48">
        <v>13000</v>
      </c>
      <c r="F90" s="49">
        <f>D90*E90</f>
        <v>13000</v>
      </c>
      <c r="G90" s="12" t="s">
        <v>89</v>
      </c>
    </row>
    <row r="91" spans="1:7" ht="11.45" hidden="1" customHeight="1" outlineLevel="1" x14ac:dyDescent="0.2">
      <c r="A91" s="43" t="s">
        <v>59</v>
      </c>
      <c r="B91" s="7"/>
      <c r="C91" s="12" t="s">
        <v>25</v>
      </c>
      <c r="D91" s="10"/>
      <c r="E91" s="48"/>
      <c r="F91" s="49">
        <f>D91*E91</f>
        <v>0</v>
      </c>
      <c r="G91" s="12"/>
    </row>
    <row r="92" spans="1:7" hidden="1" outlineLevel="1" x14ac:dyDescent="0.2">
      <c r="A92" s="43" t="s">
        <v>59</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13000</v>
      </c>
      <c r="G99" s="6"/>
    </row>
    <row r="100" spans="1:7" s="16" customFormat="1" ht="25.9" customHeight="1" x14ac:dyDescent="0.2">
      <c r="A100" s="64" t="s">
        <v>85</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13400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C19" sqref="C19"/>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92</v>
      </c>
      <c r="C15" s="12"/>
      <c r="D15" s="12"/>
      <c r="E15" s="18"/>
      <c r="F15" s="12"/>
      <c r="G15" s="12"/>
    </row>
    <row r="16" spans="2:7" x14ac:dyDescent="0.2">
      <c r="B16" s="12" t="s">
        <v>92</v>
      </c>
      <c r="C16" s="12"/>
      <c r="D16" s="12"/>
      <c r="E16" s="18"/>
      <c r="F16" s="12"/>
      <c r="G16" s="12"/>
    </row>
    <row r="17" spans="2:7" x14ac:dyDescent="0.2">
      <c r="B17" s="12" t="s">
        <v>92</v>
      </c>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Stark, Philip GIZ</dc:creator>
  <cp:keywords/>
  <dc:description/>
  <cp:lastModifiedBy>Stark, Philip GIZ</cp:lastModifiedBy>
  <cp:revision/>
  <cp:lastPrinted>2022-08-29T14:32:03Z</cp:lastPrinted>
  <dcterms:created xsi:type="dcterms:W3CDTF">2020-06-06T12:03:03Z</dcterms:created>
  <dcterms:modified xsi:type="dcterms:W3CDTF">2026-05-04T12:42:26Z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